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38" i="1" l="1"/>
  <c r="F37" i="1"/>
  <c r="F36" i="1"/>
  <c r="F35" i="1"/>
  <c r="F14" i="1" l="1"/>
  <c r="F13" i="1"/>
  <c r="F12" i="1"/>
  <c r="F29" i="1" l="1"/>
  <c r="F30" i="1"/>
  <c r="F31" i="1"/>
  <c r="F28" i="1"/>
  <c r="F32" i="1" l="1"/>
  <c r="F25" i="1" l="1"/>
  <c r="F24" i="1"/>
  <c r="F33" i="1"/>
  <c r="F22" i="1" l="1"/>
  <c r="F16" i="1" l="1"/>
  <c r="F17" i="1"/>
  <c r="F18" i="1"/>
  <c r="F19" i="1"/>
  <c r="F20" i="1"/>
  <c r="F21" i="1"/>
  <c r="F27" i="1"/>
  <c r="F34" i="1"/>
  <c r="F11" i="1" l="1"/>
  <c r="F10" i="1"/>
  <c r="F40" i="1" s="1"/>
</calcChain>
</file>

<file path=xl/sharedStrings.xml><?xml version="1.0" encoding="utf-8"?>
<sst xmlns="http://schemas.openxmlformats.org/spreadsheetml/2006/main" count="47" uniqueCount="47">
  <si>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</si>
  <si>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</si>
  <si>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</si>
  <si>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</si>
  <si>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</si>
  <si>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</si>
  <si>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</si>
  <si>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</si>
  <si>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</si>
  <si>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</si>
  <si>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</si>
  <si>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</si>
  <si>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</si>
  <si>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</si>
  <si>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</si>
  <si>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</si>
  <si>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</si>
  <si>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</si>
  <si>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</si>
  <si>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Electrocardiograma</t>
  </si>
  <si>
    <t>Primeras consultas</t>
  </si>
  <si>
    <t>Consultas sucesivas</t>
  </si>
  <si>
    <t>CONSULTAS DE ESPECIALISTAS</t>
  </si>
  <si>
    <t>PRUEBAS Y TRATAMIENTOS DE CADA ESPECIALIDAD</t>
  </si>
  <si>
    <t>IMPORTE ESTIMADO PARA OTRAS ACTUACIONES INCLUIDAS EN EL ALCANCE DEL SERVICIO</t>
  </si>
  <si>
    <t>CANTIDAD ESTIMADA</t>
  </si>
  <si>
    <t>Holter cardiaco</t>
  </si>
  <si>
    <t>Eco Doppler</t>
  </si>
  <si>
    <t>Test Epicutáneo</t>
  </si>
  <si>
    <t>Alergología (U.6)</t>
  </si>
  <si>
    <t>Pruebas de esfuerzo cardiaca</t>
  </si>
  <si>
    <t>Anestesia y Reanimación (U.35)</t>
  </si>
  <si>
    <t>Consultas preoperatorio</t>
  </si>
  <si>
    <t>Otros</t>
  </si>
  <si>
    <t>Factores de crecimiento</t>
  </si>
  <si>
    <t>Honorarios médicos factores de crecimiento</t>
  </si>
  <si>
    <t>Ecocardiograma</t>
  </si>
  <si>
    <t>Cardiología (U.7)</t>
  </si>
  <si>
    <t>Neurofisiología (U.18</t>
  </si>
  <si>
    <t>Electromiografías</t>
  </si>
  <si>
    <t>Radiodiagnóstico (U.88)</t>
  </si>
  <si>
    <t>RX</t>
  </si>
  <si>
    <t>RMN CARDIACA</t>
  </si>
  <si>
    <t>RMN SIMPLE</t>
  </si>
  <si>
    <t>SCANNER NORMAL</t>
  </si>
  <si>
    <t>LOTE 4: Contratación del servicio de asistencia sanitaria en Hospitales para el ámbito territorial de Oviedo</t>
  </si>
  <si>
    <t>*El importe de adjudicación - OFERTA TOTAL - será el resultado de la suma de todos los precios unitarios de la oferta presentada por el consumo estimado de cada uno de los servicios para la duración inicial del contrato más 229.431,00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</si>
</sst>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
      <patternFill patternType="solid">
        <fgColor rgb="FFF2DCDB"/>
        <bgColor indexed="64"/>
      </patternFill>
    </fill>
  </fills>
  <borders count="47">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7">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5"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13" xfId="6" applyFont="1" applyFill="1" applyBorder="1" applyAlignment="1" applyProtection="1">
      <alignment horizontal="left" vertical="center"/>
      <protection locked="0"/>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3"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1" xfId="1" applyFont="1" applyFill="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4" xfId="1" applyNumberFormat="1" applyBorder="1" applyAlignment="1">
      <alignment horizontal="right" vertical="center" wrapText="1"/>
    </xf>
    <xf numFmtId="165" fontId="2" fillId="0" borderId="21" xfId="1" applyNumberFormat="1" applyBorder="1" applyAlignment="1">
      <alignment horizontal="right" vertical="center" wrapText="1"/>
    </xf>
    <xf numFmtId="165" fontId="4" fillId="3" borderId="20" xfId="1" applyNumberFormat="1" applyFont="1" applyFill="1" applyBorder="1" applyAlignment="1" applyProtection="1">
      <alignment horizontal="center" vertical="center" wrapText="1"/>
      <protection locked="0"/>
    </xf>
    <xf numFmtId="0" fontId="0" fillId="0" borderId="0" xfId="0" applyAlignment="1">
      <alignment wrapText="1"/>
    </xf>
    <xf numFmtId="165" fontId="4" fillId="3" borderId="15" xfId="1" applyNumberFormat="1" applyFont="1" applyFill="1" applyBorder="1" applyAlignment="1" applyProtection="1">
      <alignment horizontal="center" vertical="center" wrapText="1"/>
      <protection locked="0"/>
    </xf>
    <xf numFmtId="0" fontId="0" fillId="2" borderId="26" xfId="0" applyFill="1" applyBorder="1" applyAlignment="1">
      <alignment vertical="center" wrapText="1"/>
    </xf>
    <xf numFmtId="0" fontId="12" fillId="8" borderId="7" xfId="0" applyFont="1" applyFill="1" applyBorder="1" applyAlignment="1">
      <alignment vertical="center" wrapText="1"/>
    </xf>
    <xf numFmtId="0" fontId="0" fillId="2" borderId="22" xfId="0" applyFill="1" applyBorder="1" applyAlignment="1">
      <alignment horizontal="center" vertical="center" wrapText="1"/>
    </xf>
    <xf numFmtId="44" fontId="0" fillId="0" borderId="10" xfId="6" applyFont="1" applyFill="1" applyBorder="1" applyAlignment="1" applyProtection="1">
      <alignment horizontal="left" vertical="center"/>
      <protection locked="0"/>
    </xf>
    <xf numFmtId="165" fontId="4" fillId="3" borderId="31" xfId="1" applyNumberFormat="1" applyFont="1" applyFill="1" applyBorder="1" applyAlignment="1" applyProtection="1">
      <alignment horizontal="center" vertical="center" wrapText="1"/>
      <protection locked="0"/>
    </xf>
    <xf numFmtId="165" fontId="2" fillId="0" borderId="29" xfId="1" applyNumberFormat="1" applyBorder="1" applyAlignment="1">
      <alignment horizontal="right" vertical="center" wrapText="1"/>
    </xf>
    <xf numFmtId="0" fontId="0" fillId="0" borderId="17" xfId="0" applyFill="1" applyBorder="1" applyAlignment="1" applyProtection="1">
      <alignment horizontal="center" vertical="center"/>
      <protection locked="0"/>
    </xf>
    <xf numFmtId="0" fontId="0" fillId="0" borderId="34" xfId="0" applyFill="1" applyBorder="1" applyAlignment="1" applyProtection="1">
      <alignment horizontal="center" vertical="center"/>
      <protection locked="0"/>
    </xf>
    <xf numFmtId="0" fontId="0" fillId="2" borderId="22" xfId="0" applyFill="1" applyBorder="1" applyAlignment="1">
      <alignment horizontal="left" vertical="center" wrapText="1"/>
    </xf>
    <xf numFmtId="0" fontId="0" fillId="2" borderId="27" xfId="0" applyFill="1" applyBorder="1" applyAlignment="1">
      <alignment horizontal="left" vertical="center" wrapText="1"/>
    </xf>
    <xf numFmtId="0" fontId="0" fillId="2" borderId="35" xfId="0" applyFill="1" applyBorder="1" applyAlignment="1">
      <alignment horizontal="left" vertical="center" wrapText="1"/>
    </xf>
    <xf numFmtId="165" fontId="2" fillId="0" borderId="32" xfId="1" applyNumberFormat="1" applyBorder="1" applyAlignment="1">
      <alignment horizontal="right" vertical="center" wrapText="1"/>
    </xf>
    <xf numFmtId="0" fontId="0" fillId="2" borderId="26" xfId="0" applyFill="1" applyBorder="1" applyAlignment="1">
      <alignment horizontal="center" vertical="center" wrapText="1"/>
    </xf>
    <xf numFmtId="0" fontId="0" fillId="2" borderId="40" xfId="0" applyFill="1" applyBorder="1" applyAlignment="1">
      <alignment horizontal="left" vertical="center" wrapText="1"/>
    </xf>
    <xf numFmtId="165" fontId="2" fillId="0" borderId="42" xfId="1" applyNumberFormat="1" applyBorder="1" applyAlignment="1">
      <alignment horizontal="right" vertical="center" wrapText="1"/>
    </xf>
    <xf numFmtId="0" fontId="0" fillId="2" borderId="26" xfId="0" applyFill="1" applyBorder="1" applyAlignment="1">
      <alignment horizontal="left" vertical="center" wrapText="1"/>
    </xf>
    <xf numFmtId="0" fontId="0" fillId="0" borderId="16" xfId="0" applyFill="1" applyBorder="1" applyAlignment="1">
      <alignment horizontal="center" vertical="center"/>
    </xf>
    <xf numFmtId="0" fontId="0" fillId="0" borderId="17" xfId="0" applyFill="1" applyBorder="1" applyAlignment="1">
      <alignment horizontal="center" vertical="center"/>
    </xf>
    <xf numFmtId="0" fontId="12" fillId="8" borderId="22" xfId="0" applyFont="1" applyFill="1" applyBorder="1" applyAlignment="1">
      <alignment vertical="center" wrapText="1"/>
    </xf>
    <xf numFmtId="0" fontId="12" fillId="8" borderId="26" xfId="0" applyFont="1" applyFill="1" applyBorder="1" applyAlignment="1">
      <alignment vertical="center" wrapText="1"/>
    </xf>
    <xf numFmtId="0" fontId="0" fillId="0" borderId="31" xfId="0" applyFill="1" applyBorder="1" applyAlignment="1">
      <alignment horizontal="center" vertical="center"/>
    </xf>
    <xf numFmtId="0" fontId="0" fillId="0" borderId="13" xfId="0" applyFill="1" applyBorder="1" applyAlignment="1">
      <alignment horizontal="center" vertical="center"/>
    </xf>
    <xf numFmtId="44" fontId="0" fillId="0" borderId="13" xfId="6" applyFont="1" applyFill="1" applyBorder="1" applyAlignment="1">
      <alignment horizontal="left" vertical="center"/>
    </xf>
    <xf numFmtId="0" fontId="0" fillId="2" borderId="8" xfId="0" applyFill="1" applyBorder="1" applyAlignment="1">
      <alignment vertical="center"/>
    </xf>
    <xf numFmtId="0" fontId="0" fillId="2" borderId="9" xfId="0" applyFill="1" applyBorder="1" applyAlignment="1">
      <alignment vertical="center"/>
    </xf>
    <xf numFmtId="0" fontId="0" fillId="2" borderId="14" xfId="0" applyFill="1" applyBorder="1" applyAlignment="1">
      <alignment vertical="center"/>
    </xf>
    <xf numFmtId="0" fontId="0" fillId="2" borderId="46" xfId="0" applyFill="1" applyBorder="1" applyAlignment="1">
      <alignment horizontal="center" vertical="center" wrapText="1"/>
    </xf>
    <xf numFmtId="0" fontId="0" fillId="2" borderId="38" xfId="0" applyFill="1" applyBorder="1" applyAlignment="1">
      <alignment horizontal="center" vertical="center" wrapText="1"/>
    </xf>
    <xf numFmtId="0" fontId="0" fillId="2" borderId="44" xfId="0" applyFill="1" applyBorder="1" applyAlignment="1">
      <alignment horizontal="left" vertical="center"/>
    </xf>
    <xf numFmtId="0" fontId="0" fillId="2" borderId="34" xfId="0" applyFill="1" applyBorder="1" applyAlignment="1">
      <alignment horizontal="left" vertical="center"/>
    </xf>
    <xf numFmtId="0" fontId="0" fillId="2" borderId="43" xfId="0" applyFill="1" applyBorder="1" applyAlignment="1">
      <alignment horizontal="left" vertical="center"/>
    </xf>
    <xf numFmtId="0" fontId="0" fillId="2" borderId="16" xfId="0" applyFill="1" applyBorder="1" applyAlignment="1">
      <alignment horizontal="left" vertical="center"/>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1" xfId="4" applyNumberFormat="1" applyFont="1" applyFill="1" applyBorder="1" applyAlignment="1">
      <alignment horizontal="right" vertical="center" wrapText="1"/>
    </xf>
    <xf numFmtId="165" fontId="9" fillId="6" borderId="12"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19"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0" fillId="2" borderId="19" xfId="0" applyFill="1" applyBorder="1" applyAlignment="1">
      <alignment horizontal="center" vertical="center"/>
    </xf>
    <xf numFmtId="0" fontId="0" fillId="2" borderId="18" xfId="0" applyFill="1" applyBorder="1" applyAlignment="1">
      <alignment horizontal="center" vertical="center"/>
    </xf>
    <xf numFmtId="0" fontId="0" fillId="2" borderId="20" xfId="0" applyFill="1" applyBorder="1" applyAlignment="1">
      <alignment horizontal="center" vertical="center"/>
    </xf>
    <xf numFmtId="0" fontId="0" fillId="2" borderId="36" xfId="0" applyFill="1" applyBorder="1" applyAlignment="1">
      <alignment horizontal="center" vertical="center" wrapText="1"/>
    </xf>
    <xf numFmtId="0" fontId="0" fillId="2" borderId="37" xfId="0" applyFill="1" applyBorder="1" applyAlignment="1">
      <alignment horizontal="center" vertical="center" wrapText="1"/>
    </xf>
    <xf numFmtId="0" fontId="0" fillId="2" borderId="39"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45" xfId="0" applyFill="1" applyBorder="1" applyAlignment="1">
      <alignment horizontal="left" vertical="center"/>
    </xf>
    <xf numFmtId="0" fontId="0" fillId="2" borderId="17" xfId="0" applyFill="1" applyBorder="1" applyAlignment="1">
      <alignment horizontal="left" vertical="center"/>
    </xf>
    <xf numFmtId="0" fontId="8" fillId="5" borderId="5" xfId="1" applyFont="1" applyFill="1" applyBorder="1" applyAlignment="1">
      <alignment horizontal="center" vertical="center" wrapText="1"/>
    </xf>
    <xf numFmtId="0" fontId="8" fillId="5" borderId="18" xfId="1" applyFont="1" applyFill="1" applyBorder="1" applyAlignment="1">
      <alignment horizontal="center" vertical="center" wrapText="1"/>
    </xf>
    <xf numFmtId="0" fontId="0" fillId="2" borderId="5" xfId="0" applyFill="1" applyBorder="1" applyAlignment="1">
      <alignment horizontal="left" vertical="center"/>
    </xf>
    <xf numFmtId="0" fontId="0" fillId="2" borderId="7" xfId="0" applyFill="1" applyBorder="1" applyAlignment="1">
      <alignment horizontal="left" vertical="center"/>
    </xf>
    <xf numFmtId="0" fontId="10" fillId="5" borderId="30"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0" fillId="2" borderId="19" xfId="0" applyFill="1" applyBorder="1" applyAlignment="1">
      <alignment horizontal="left" vertical="center"/>
    </xf>
    <xf numFmtId="0" fontId="0" fillId="2" borderId="21" xfId="0" applyFill="1" applyBorder="1" applyAlignment="1">
      <alignment horizontal="left" vertical="center"/>
    </xf>
    <xf numFmtId="0" fontId="0" fillId="0" borderId="33" xfId="0" applyFill="1" applyBorder="1" applyAlignment="1" applyProtection="1">
      <alignment horizontal="center" vertical="center"/>
    </xf>
    <xf numFmtId="0" fontId="0" fillId="0" borderId="16" xfId="0" applyFill="1" applyBorder="1" applyAlignment="1" applyProtection="1">
      <alignment horizontal="center" vertical="center"/>
    </xf>
    <xf numFmtId="0" fontId="0" fillId="0" borderId="17" xfId="0" applyFill="1" applyBorder="1" applyAlignment="1" applyProtection="1">
      <alignment horizontal="center" vertical="center"/>
    </xf>
    <xf numFmtId="0" fontId="0" fillId="0" borderId="41" xfId="0" applyFill="1" applyBorder="1" applyAlignment="1" applyProtection="1">
      <alignment horizontal="center" vertical="center"/>
    </xf>
    <xf numFmtId="0" fontId="0" fillId="0" borderId="20" xfId="0" applyFill="1" applyBorder="1" applyAlignment="1" applyProtection="1">
      <alignment horizontal="center" vertical="center"/>
    </xf>
    <xf numFmtId="0" fontId="0" fillId="0" borderId="29" xfId="0" applyBorder="1" applyAlignment="1" applyProtection="1">
      <alignment horizontal="center" vertical="center"/>
    </xf>
    <xf numFmtId="44" fontId="0" fillId="0" borderId="32" xfId="6" applyFont="1" applyFill="1" applyBorder="1" applyAlignment="1" applyProtection="1">
      <alignment horizontal="left" vertical="center"/>
    </xf>
    <xf numFmtId="44" fontId="0" fillId="0" borderId="3" xfId="6" applyFont="1" applyFill="1" applyBorder="1" applyAlignment="1" applyProtection="1">
      <alignment horizontal="left" vertical="center"/>
    </xf>
    <xf numFmtId="44" fontId="0" fillId="0" borderId="10" xfId="6" applyFont="1" applyFill="1" applyBorder="1" applyAlignment="1" applyProtection="1">
      <alignment horizontal="left" vertical="center"/>
    </xf>
    <xf numFmtId="44" fontId="0" fillId="0" borderId="15" xfId="6" applyFont="1" applyFill="1" applyBorder="1" applyAlignment="1" applyProtection="1">
      <alignment horizontal="left" vertical="center"/>
    </xf>
    <xf numFmtId="44" fontId="0" fillId="0" borderId="20" xfId="6" applyFont="1" applyFill="1" applyBorder="1" applyAlignment="1" applyProtection="1">
      <alignment horizontal="left" vertical="center"/>
    </xf>
    <xf numFmtId="44" fontId="0" fillId="0" borderId="31" xfId="6" applyFont="1" applyFill="1" applyBorder="1" applyAlignment="1" applyProtection="1">
      <alignment horizontal="left"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12">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1"/>
  <sheetViews>
    <sheetView showGridLines="0" tabSelected="1" topLeftCell="A25" zoomScaleNormal="100" workbookViewId="0">
      <selection activeCell="D30" sqref="D30"/>
    </sheetView>
  </sheetViews>
  <sheetFormatPr baseColWidth="10" defaultRowHeight="14.4" x14ac:dyDescent="0.3"/>
  <cols>
    <col min="1" max="1" width="25" style="28" customWidth="1"/>
    <col min="2" max="2" width="32.33203125" style="28" customWidth="1"/>
    <col min="3" max="3" width="17" style="7" customWidth="1"/>
    <col min="4" max="4" width="37.88671875" style="4" customWidth="1"/>
    <col min="5" max="5" width="37.109375" customWidth="1"/>
    <col min="6" max="6" width="35" style="19" customWidth="1"/>
  </cols>
  <sheetData>
    <row r="1" spans="1:6" ht="66.75" customHeight="1" thickBot="1" x14ac:dyDescent="0.35">
      <c r="A1" s="82" t="s">
        <v>6</v>
      </c>
      <c r="B1" s="83"/>
      <c r="C1" s="83"/>
      <c r="D1" s="83"/>
      <c r="E1" s="83"/>
      <c r="F1" s="84"/>
    </row>
    <row r="2" spans="1:6" ht="15" thickBot="1" x14ac:dyDescent="0.35"/>
    <row r="3" spans="1:6" ht="36" customHeight="1" thickBot="1" x14ac:dyDescent="0.35">
      <c r="A3" s="85" t="s">
        <v>45</v>
      </c>
      <c r="B3" s="86"/>
      <c r="C3" s="86"/>
      <c r="D3" s="86"/>
      <c r="E3" s="86"/>
      <c r="F3" s="87"/>
    </row>
    <row r="4" spans="1:6" ht="15" thickBot="1" x14ac:dyDescent="0.35">
      <c r="C4" s="8"/>
      <c r="D4" s="5"/>
      <c r="E4" s="1"/>
      <c r="F4" s="20"/>
    </row>
    <row r="5" spans="1:6" ht="34.5" customHeight="1" thickBot="1" x14ac:dyDescent="0.35">
      <c r="A5" s="88" t="s">
        <v>4</v>
      </c>
      <c r="B5" s="89"/>
      <c r="C5" s="89"/>
      <c r="D5" s="89"/>
      <c r="E5" s="89"/>
      <c r="F5" s="90"/>
    </row>
    <row r="6" spans="1:6" ht="15" thickBot="1" x14ac:dyDescent="0.35">
      <c r="C6" s="8"/>
      <c r="D6" s="5"/>
      <c r="E6" s="2"/>
      <c r="F6" s="21"/>
    </row>
    <row r="7" spans="1:6" ht="82.5" customHeight="1" thickBot="1" x14ac:dyDescent="0.35">
      <c r="A7" s="91" t="s">
        <v>7</v>
      </c>
      <c r="B7" s="92"/>
      <c r="C7" s="92"/>
      <c r="D7" s="92"/>
      <c r="E7" s="92"/>
      <c r="F7" s="93"/>
    </row>
    <row r="8" spans="1:6" ht="15" thickBot="1" x14ac:dyDescent="0.35"/>
    <row r="9" spans="1:6" ht="61.5" customHeight="1" thickBot="1" x14ac:dyDescent="0.35">
      <c r="A9" s="96" t="s">
        <v>0</v>
      </c>
      <c r="B9" s="97"/>
      <c r="C9" s="14" t="s">
        <v>25</v>
      </c>
      <c r="D9" s="15" t="s">
        <v>1</v>
      </c>
      <c r="E9" s="14" t="s">
        <v>2</v>
      </c>
      <c r="F9" s="22" t="s">
        <v>3</v>
      </c>
    </row>
    <row r="10" spans="1:6" ht="30.75" customHeight="1" thickBot="1" x14ac:dyDescent="0.35">
      <c r="A10" s="98" t="s">
        <v>8</v>
      </c>
      <c r="B10" s="99"/>
      <c r="C10" s="46">
        <v>240</v>
      </c>
      <c r="D10" s="16"/>
      <c r="E10" s="11">
        <v>100</v>
      </c>
      <c r="F10" s="24" t="str">
        <f>IF(D10&lt;=0,"Error Precio",IF(D10&gt;E10,"Error Precio",+C10*D10))</f>
        <v>Error Precio</v>
      </c>
    </row>
    <row r="11" spans="1:6" ht="30.75" customHeight="1" thickBot="1" x14ac:dyDescent="0.35">
      <c r="A11" s="98" t="s">
        <v>9</v>
      </c>
      <c r="B11" s="99"/>
      <c r="C11" s="47">
        <v>300</v>
      </c>
      <c r="D11" s="17"/>
      <c r="E11" s="12">
        <v>115</v>
      </c>
      <c r="F11" s="23" t="str">
        <f>IF(D11&lt;=0,"Error Precio",IF(D11&gt;E11,"Error Precio",+C11*D11))</f>
        <v>Error Precio</v>
      </c>
    </row>
    <row r="12" spans="1:6" ht="30.75" customHeight="1" thickBot="1" x14ac:dyDescent="0.35">
      <c r="A12" s="103" t="s">
        <v>10</v>
      </c>
      <c r="B12" s="104"/>
      <c r="C12" s="47">
        <v>50</v>
      </c>
      <c r="D12" s="17"/>
      <c r="E12" s="12">
        <v>20</v>
      </c>
      <c r="F12" s="23" t="str">
        <f t="shared" ref="F12:F14" si="0">IF(D12&lt;=0,"Error Precio",IF(D12&gt;E12,"Error Precio",+C12*D12))</f>
        <v>Error Precio</v>
      </c>
    </row>
    <row r="13" spans="1:6" ht="30.75" customHeight="1" thickBot="1" x14ac:dyDescent="0.35">
      <c r="A13" s="56" t="s">
        <v>33</v>
      </c>
      <c r="B13" s="48" t="s">
        <v>34</v>
      </c>
      <c r="C13" s="36">
        <v>40</v>
      </c>
      <c r="D13" s="17"/>
      <c r="E13" s="33">
        <v>90</v>
      </c>
      <c r="F13" s="23" t="str">
        <f t="shared" si="0"/>
        <v>Error Precio</v>
      </c>
    </row>
    <row r="14" spans="1:6" ht="30.75" customHeight="1" thickBot="1" x14ac:dyDescent="0.35">
      <c r="A14" s="57"/>
      <c r="B14" s="49" t="s">
        <v>35</v>
      </c>
      <c r="C14" s="37">
        <v>12</v>
      </c>
      <c r="D14" s="18"/>
      <c r="E14" s="13">
        <v>120</v>
      </c>
      <c r="F14" s="25" t="str">
        <f t="shared" si="0"/>
        <v>Error Precio</v>
      </c>
    </row>
    <row r="15" spans="1:6" ht="30.75" customHeight="1" thickBot="1" x14ac:dyDescent="0.35">
      <c r="A15" s="100" t="s">
        <v>11</v>
      </c>
      <c r="B15" s="101"/>
      <c r="C15" s="101"/>
      <c r="D15" s="101"/>
      <c r="E15" s="101"/>
      <c r="F15" s="102"/>
    </row>
    <row r="16" spans="1:6" ht="30.75" customHeight="1" x14ac:dyDescent="0.3">
      <c r="A16" s="60" t="s">
        <v>12</v>
      </c>
      <c r="B16" s="61"/>
      <c r="C16" s="50">
        <v>12</v>
      </c>
      <c r="D16" s="16"/>
      <c r="E16" s="11">
        <v>400</v>
      </c>
      <c r="F16" s="24" t="str">
        <f t="shared" ref="F16:F34" si="1">IF(D16&lt;=0,"Error Precio",IF(D16&gt;E16,"Error Precio",+C16*D16))</f>
        <v>Error Precio</v>
      </c>
    </row>
    <row r="17" spans="1:6" ht="30.75" customHeight="1" x14ac:dyDescent="0.3">
      <c r="A17" s="94" t="s">
        <v>13</v>
      </c>
      <c r="B17" s="95"/>
      <c r="C17" s="10">
        <v>12</v>
      </c>
      <c r="D17" s="17"/>
      <c r="E17" s="12">
        <v>600</v>
      </c>
      <c r="F17" s="23" t="str">
        <f t="shared" si="1"/>
        <v>Error Precio</v>
      </c>
    </row>
    <row r="18" spans="1:6" ht="30.75" customHeight="1" x14ac:dyDescent="0.3">
      <c r="A18" s="94" t="s">
        <v>14</v>
      </c>
      <c r="B18" s="95"/>
      <c r="C18" s="10">
        <v>6</v>
      </c>
      <c r="D18" s="17"/>
      <c r="E18" s="12">
        <v>800</v>
      </c>
      <c r="F18" s="23" t="str">
        <f t="shared" si="1"/>
        <v>Error Precio</v>
      </c>
    </row>
    <row r="19" spans="1:6" ht="30.75" customHeight="1" x14ac:dyDescent="0.3">
      <c r="A19" s="94" t="s">
        <v>15</v>
      </c>
      <c r="B19" s="95"/>
      <c r="C19" s="10">
        <v>44</v>
      </c>
      <c r="D19" s="17"/>
      <c r="E19" s="12">
        <v>1100</v>
      </c>
      <c r="F19" s="23" t="str">
        <f t="shared" si="1"/>
        <v>Error Precio</v>
      </c>
    </row>
    <row r="20" spans="1:6" ht="30.75" customHeight="1" x14ac:dyDescent="0.3">
      <c r="A20" s="94" t="s">
        <v>16</v>
      </c>
      <c r="B20" s="95"/>
      <c r="C20" s="10">
        <v>30</v>
      </c>
      <c r="D20" s="17"/>
      <c r="E20" s="12">
        <v>1400</v>
      </c>
      <c r="F20" s="23" t="str">
        <f t="shared" si="1"/>
        <v>Error Precio</v>
      </c>
    </row>
    <row r="21" spans="1:6" ht="30.75" customHeight="1" x14ac:dyDescent="0.3">
      <c r="A21" s="94" t="s">
        <v>17</v>
      </c>
      <c r="B21" s="95"/>
      <c r="C21" s="10">
        <v>50</v>
      </c>
      <c r="D21" s="17"/>
      <c r="E21" s="12">
        <v>2000</v>
      </c>
      <c r="F21" s="23" t="str">
        <f t="shared" si="1"/>
        <v>Error Precio</v>
      </c>
    </row>
    <row r="22" spans="1:6" ht="30.75" customHeight="1" thickBot="1" x14ac:dyDescent="0.35">
      <c r="A22" s="58" t="s">
        <v>18</v>
      </c>
      <c r="B22" s="59"/>
      <c r="C22" s="51">
        <v>130</v>
      </c>
      <c r="D22" s="18"/>
      <c r="E22" s="52">
        <v>2800</v>
      </c>
      <c r="F22" s="25" t="str">
        <f t="shared" si="1"/>
        <v>Error Precio</v>
      </c>
    </row>
    <row r="23" spans="1:6" ht="30.75" customHeight="1" thickBot="1" x14ac:dyDescent="0.35">
      <c r="A23" s="69" t="s">
        <v>22</v>
      </c>
      <c r="B23" s="70"/>
      <c r="C23" s="71"/>
      <c r="D23" s="71"/>
      <c r="E23" s="71"/>
      <c r="F23" s="72"/>
    </row>
    <row r="24" spans="1:6" ht="30.75" customHeight="1" x14ac:dyDescent="0.3">
      <c r="A24" s="60" t="s">
        <v>20</v>
      </c>
      <c r="B24" s="61"/>
      <c r="C24" s="9">
        <v>570</v>
      </c>
      <c r="D24" s="16"/>
      <c r="E24" s="11">
        <v>60</v>
      </c>
      <c r="F24" s="24" t="str">
        <f t="shared" ref="F24:F25" si="2">IF(D24&lt;=0,"Error Precio",IF(D24&gt;E24,"Error Precio",+C24*D24))</f>
        <v>Error Precio</v>
      </c>
    </row>
    <row r="25" spans="1:6" ht="30.75" customHeight="1" thickBot="1" x14ac:dyDescent="0.35">
      <c r="A25" s="58" t="s">
        <v>21</v>
      </c>
      <c r="B25" s="59"/>
      <c r="C25" s="51">
        <v>1400</v>
      </c>
      <c r="D25" s="18"/>
      <c r="E25" s="52">
        <v>45</v>
      </c>
      <c r="F25" s="25" t="str">
        <f t="shared" si="2"/>
        <v>Error Precio</v>
      </c>
    </row>
    <row r="26" spans="1:6" ht="30.75" customHeight="1" thickBot="1" x14ac:dyDescent="0.35">
      <c r="A26" s="69" t="s">
        <v>23</v>
      </c>
      <c r="B26" s="70"/>
      <c r="C26" s="71"/>
      <c r="D26" s="71"/>
      <c r="E26" s="71"/>
      <c r="F26" s="72"/>
    </row>
    <row r="27" spans="1:6" ht="30.75" customHeight="1" thickBot="1" x14ac:dyDescent="0.35">
      <c r="A27" s="32" t="s">
        <v>29</v>
      </c>
      <c r="B27" s="38" t="s">
        <v>28</v>
      </c>
      <c r="C27" s="105">
        <v>6</v>
      </c>
      <c r="D27" s="34"/>
      <c r="E27" s="111">
        <v>80</v>
      </c>
      <c r="F27" s="35" t="str">
        <f t="shared" si="1"/>
        <v>Error Precio</v>
      </c>
    </row>
    <row r="28" spans="1:6" ht="30.75" customHeight="1" x14ac:dyDescent="0.3">
      <c r="A28" s="76" t="s">
        <v>37</v>
      </c>
      <c r="B28" s="39" t="s">
        <v>30</v>
      </c>
      <c r="C28" s="106">
        <v>4</v>
      </c>
      <c r="D28" s="16"/>
      <c r="E28" s="112">
        <v>80</v>
      </c>
      <c r="F28" s="24" t="str">
        <f t="shared" si="1"/>
        <v>Error Precio</v>
      </c>
    </row>
    <row r="29" spans="1:6" ht="30.75" customHeight="1" x14ac:dyDescent="0.3">
      <c r="A29" s="77"/>
      <c r="B29" s="40" t="s">
        <v>26</v>
      </c>
      <c r="C29" s="107">
        <v>10</v>
      </c>
      <c r="D29" s="17"/>
      <c r="E29" s="113">
        <v>75</v>
      </c>
      <c r="F29" s="23" t="str">
        <f t="shared" ref="F29:F31" si="3">IF(D29&lt;=0,"Error Precio",IF(D29&gt;E29,"Error Precio",+C29*D29))</f>
        <v>Error Precio</v>
      </c>
    </row>
    <row r="30" spans="1:6" ht="30.75" customHeight="1" x14ac:dyDescent="0.3">
      <c r="A30" s="77"/>
      <c r="B30" s="40" t="s">
        <v>19</v>
      </c>
      <c r="C30" s="107">
        <v>20</v>
      </c>
      <c r="D30" s="17"/>
      <c r="E30" s="113">
        <v>20</v>
      </c>
      <c r="F30" s="23" t="str">
        <f t="shared" si="3"/>
        <v>Error Precio</v>
      </c>
    </row>
    <row r="31" spans="1:6" ht="30.75" customHeight="1" x14ac:dyDescent="0.3">
      <c r="A31" s="77"/>
      <c r="B31" s="40" t="s">
        <v>27</v>
      </c>
      <c r="C31" s="107">
        <v>6</v>
      </c>
      <c r="D31" s="17"/>
      <c r="E31" s="113">
        <v>75</v>
      </c>
      <c r="F31" s="23" t="str">
        <f t="shared" si="3"/>
        <v>Error Precio</v>
      </c>
    </row>
    <row r="32" spans="1:6" ht="30" customHeight="1" thickBot="1" x14ac:dyDescent="0.35">
      <c r="A32" s="78"/>
      <c r="B32" s="43" t="s">
        <v>36</v>
      </c>
      <c r="C32" s="108">
        <v>20</v>
      </c>
      <c r="D32" s="29"/>
      <c r="E32" s="114">
        <v>75</v>
      </c>
      <c r="F32" s="44" t="str">
        <f t="shared" si="1"/>
        <v>Error Precio</v>
      </c>
    </row>
    <row r="33" spans="1:6" ht="42" customHeight="1" thickBot="1" x14ac:dyDescent="0.35">
      <c r="A33" s="30" t="s">
        <v>38</v>
      </c>
      <c r="B33" s="45" t="s">
        <v>39</v>
      </c>
      <c r="C33" s="109">
        <v>140</v>
      </c>
      <c r="D33" s="27"/>
      <c r="E33" s="115">
        <v>80</v>
      </c>
      <c r="F33" s="26" t="str">
        <f t="shared" ref="F33" si="4">IF(D33&lt;=0,"Error Precio",IF(D33&gt;E33,"Error Precio",+C33*D33))</f>
        <v>Error Precio</v>
      </c>
    </row>
    <row r="34" spans="1:6" ht="30.75" customHeight="1" thickBot="1" x14ac:dyDescent="0.35">
      <c r="A34" s="42" t="s">
        <v>31</v>
      </c>
      <c r="B34" s="31" t="s">
        <v>32</v>
      </c>
      <c r="C34" s="109">
        <v>284</v>
      </c>
      <c r="D34" s="27"/>
      <c r="E34" s="115">
        <v>55</v>
      </c>
      <c r="F34" s="26" t="str">
        <f t="shared" si="1"/>
        <v>Error Precio</v>
      </c>
    </row>
    <row r="35" spans="1:6" ht="30.75" customHeight="1" thickBot="1" x14ac:dyDescent="0.35">
      <c r="A35" s="79" t="s">
        <v>40</v>
      </c>
      <c r="B35" s="53" t="s">
        <v>41</v>
      </c>
      <c r="C35" s="110">
        <v>30</v>
      </c>
      <c r="D35" s="34"/>
      <c r="E35" s="116">
        <v>15</v>
      </c>
      <c r="F35" s="41" t="str">
        <f t="shared" ref="F35:F38" si="5">IF(D35&lt;=0,"Error Precio",IF(D35&gt;E35,"Error Precio",+C35*D35))</f>
        <v>Error Precio</v>
      </c>
    </row>
    <row r="36" spans="1:6" ht="30.75" customHeight="1" thickBot="1" x14ac:dyDescent="0.35">
      <c r="A36" s="80"/>
      <c r="B36" s="54" t="s">
        <v>42</v>
      </c>
      <c r="C36" s="110">
        <v>2</v>
      </c>
      <c r="D36" s="34"/>
      <c r="E36" s="116">
        <v>120</v>
      </c>
      <c r="F36" s="41" t="str">
        <f t="shared" si="5"/>
        <v>Error Precio</v>
      </c>
    </row>
    <row r="37" spans="1:6" ht="30.75" customHeight="1" thickBot="1" x14ac:dyDescent="0.35">
      <c r="A37" s="80"/>
      <c r="B37" s="54" t="s">
        <v>43</v>
      </c>
      <c r="C37" s="110">
        <v>2</v>
      </c>
      <c r="D37" s="34"/>
      <c r="E37" s="116">
        <v>110</v>
      </c>
      <c r="F37" s="41" t="str">
        <f t="shared" si="5"/>
        <v>Error Precio</v>
      </c>
    </row>
    <row r="38" spans="1:6" ht="30.75" customHeight="1" thickBot="1" x14ac:dyDescent="0.35">
      <c r="A38" s="81"/>
      <c r="B38" s="55" t="s">
        <v>44</v>
      </c>
      <c r="C38" s="110">
        <v>2</v>
      </c>
      <c r="D38" s="34"/>
      <c r="E38" s="116">
        <v>100</v>
      </c>
      <c r="F38" s="41" t="str">
        <f t="shared" si="5"/>
        <v>Error Precio</v>
      </c>
    </row>
    <row r="39" spans="1:6" ht="30.75" customHeight="1" thickBot="1" x14ac:dyDescent="0.35">
      <c r="A39" s="73" t="s">
        <v>24</v>
      </c>
      <c r="B39" s="74"/>
      <c r="C39" s="75"/>
      <c r="D39" s="75"/>
      <c r="E39" s="75"/>
      <c r="F39" s="26">
        <v>229431</v>
      </c>
    </row>
    <row r="40" spans="1:6" ht="15" customHeight="1" x14ac:dyDescent="0.3">
      <c r="A40" s="3"/>
      <c r="B40" s="3"/>
      <c r="C40" s="6"/>
      <c r="D40" s="62" t="s">
        <v>5</v>
      </c>
      <c r="E40" s="63"/>
      <c r="F40" s="64" t="str">
        <f>IF(COUNTIF(F10:F39,"Error Precio"),"Oferta incompleta. Algún precio unitario superior a precio tope o menor o igual a cero",SUM(F10:F39))</f>
        <v>Oferta incompleta. Algún precio unitario superior a precio tope o menor o igual a cero</v>
      </c>
    </row>
    <row r="41" spans="1:6" ht="30" customHeight="1" x14ac:dyDescent="0.3">
      <c r="A41" s="3"/>
      <c r="B41" s="3"/>
      <c r="C41" s="6"/>
      <c r="D41" s="62"/>
      <c r="E41" s="63"/>
      <c r="F41" s="64"/>
    </row>
    <row r="42" spans="1:6" ht="30.75" customHeight="1" thickBot="1" x14ac:dyDescent="0.35">
      <c r="A42" s="3"/>
      <c r="B42" s="3"/>
      <c r="C42" s="6"/>
      <c r="D42" s="62"/>
      <c r="E42" s="63"/>
      <c r="F42" s="65"/>
    </row>
    <row r="45" spans="1:6" ht="15" thickBot="1" x14ac:dyDescent="0.35"/>
    <row r="46" spans="1:6" ht="53.4" customHeight="1" thickBot="1" x14ac:dyDescent="0.35">
      <c r="A46" s="66" t="s">
        <v>46</v>
      </c>
      <c r="B46" s="67"/>
      <c r="C46" s="67"/>
      <c r="D46" s="67"/>
      <c r="E46" s="67"/>
      <c r="F46" s="68"/>
    </row>
    <row r="49" ht="111" customHeight="1" x14ac:dyDescent="0.3"/>
    <row r="198" ht="25.5" customHeight="1" x14ac:dyDescent="0.3"/>
    <row r="201" ht="111" customHeight="1" x14ac:dyDescent="0.3"/>
  </sheetData>
  <sheetProtection sheet="1" objects="1" scenarios="1"/>
  <dataConsolidate/>
  <mergeCells count="27">
    <mergeCell ref="A1:F1"/>
    <mergeCell ref="A3:F3"/>
    <mergeCell ref="A5:F5"/>
    <mergeCell ref="A7:F7"/>
    <mergeCell ref="A22:B22"/>
    <mergeCell ref="A16:B16"/>
    <mergeCell ref="A17:B17"/>
    <mergeCell ref="A18:B18"/>
    <mergeCell ref="A19:B19"/>
    <mergeCell ref="A20:B20"/>
    <mergeCell ref="A21:B21"/>
    <mergeCell ref="A9:B9"/>
    <mergeCell ref="A10:B10"/>
    <mergeCell ref="A11:B11"/>
    <mergeCell ref="A15:F15"/>
    <mergeCell ref="A12:B12"/>
    <mergeCell ref="A46:F46"/>
    <mergeCell ref="A23:F23"/>
    <mergeCell ref="A26:F26"/>
    <mergeCell ref="A39:E39"/>
    <mergeCell ref="A28:A32"/>
    <mergeCell ref="A35:A38"/>
    <mergeCell ref="A13:A14"/>
    <mergeCell ref="A25:B25"/>
    <mergeCell ref="A24:B24"/>
    <mergeCell ref="D40:E42"/>
    <mergeCell ref="F40:F42"/>
  </mergeCells>
  <conditionalFormatting sqref="F16:F22 F11 F39 F27:F34">
    <cfRule type="cellIs" dxfId="11" priority="23" operator="equal">
      <formula>"Error Precio"</formula>
    </cfRule>
    <cfRule type="cellIs" dxfId="10" priority="24" operator="equal">
      <formula>"Error Precio"</formula>
    </cfRule>
  </conditionalFormatting>
  <conditionalFormatting sqref="F10">
    <cfRule type="cellIs" dxfId="9" priority="19" operator="equal">
      <formula>"Error Precio"</formula>
    </cfRule>
    <cfRule type="cellIs" dxfId="8" priority="20" operator="equal">
      <formula>"Error Precio"</formula>
    </cfRule>
  </conditionalFormatting>
  <conditionalFormatting sqref="F24:F25">
    <cfRule type="cellIs" dxfId="7" priority="13" operator="equal">
      <formula>"Error Precio"</formula>
    </cfRule>
    <cfRule type="cellIs" dxfId="6" priority="14" operator="equal">
      <formula>"Error Precio"</formula>
    </cfRule>
  </conditionalFormatting>
  <conditionalFormatting sqref="F12">
    <cfRule type="cellIs" dxfId="5" priority="5" operator="equal">
      <formula>"Error Precio"</formula>
    </cfRule>
    <cfRule type="cellIs" dxfId="4" priority="6" operator="equal">
      <formula>"Error Precio"</formula>
    </cfRule>
  </conditionalFormatting>
  <conditionalFormatting sqref="F13:F14">
    <cfRule type="cellIs" dxfId="3" priority="3" operator="equal">
      <formula>"Error Precio"</formula>
    </cfRule>
    <cfRule type="cellIs" dxfId="2" priority="4" operator="equal">
      <formula>"Error Precio"</formula>
    </cfRule>
  </conditionalFormatting>
  <conditionalFormatting sqref="F35:F38">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6:D22 D24:D25 D10:D14 D27:D38">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2022-09-26T11:40:46Z</dcterms:modified>
</cp:coreProperties>
</file>